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физкультура" sheetId="1" r:id="rId1"/>
    <sheet name="Лист2" sheetId="2" r:id="rId2"/>
    <sheet name="Лист3" sheetId="3" r:id="rId3"/>
  </sheets>
  <definedNames>
    <definedName name="_GoBack" localSheetId="2">Лист3!#REF!</definedName>
    <definedName name="_xlnm.Print_Area" localSheetId="2">Лист3!$A$1:$D$24</definedName>
  </definedNames>
  <calcPr calcId="125725"/>
</workbook>
</file>

<file path=xl/calcChain.xml><?xml version="1.0" encoding="utf-8"?>
<calcChain xmlns="http://schemas.openxmlformats.org/spreadsheetml/2006/main">
  <c r="C14" i="1"/>
  <c r="C13"/>
  <c r="C11"/>
  <c r="C10"/>
  <c r="C4"/>
  <c r="D28" i="2"/>
  <c r="E28"/>
  <c r="F28"/>
  <c r="G28"/>
  <c r="H28"/>
  <c r="I28"/>
  <c r="J28"/>
  <c r="K28"/>
  <c r="C25" i="1" s="1"/>
  <c r="L28" i="2"/>
  <c r="M28"/>
  <c r="N28"/>
  <c r="O28"/>
  <c r="C24" i="1" s="1"/>
  <c r="C23" s="1"/>
  <c r="C26" s="1"/>
  <c r="P28" i="2"/>
  <c r="Q28"/>
  <c r="R28"/>
  <c r="C28"/>
  <c r="D14" i="3" l="1"/>
  <c r="D13"/>
  <c r="C9" i="1"/>
  <c r="C12" l="1"/>
  <c r="C7" s="1"/>
  <c r="D5" i="3"/>
  <c r="C16" i="1" l="1"/>
  <c r="C17" l="1"/>
  <c r="C15" s="1"/>
  <c r="C27" s="1"/>
  <c r="D15" i="3" s="1"/>
  <c r="D6"/>
  <c r="D7" l="1"/>
  <c r="D10"/>
</calcChain>
</file>

<file path=xl/sharedStrings.xml><?xml version="1.0" encoding="utf-8"?>
<sst xmlns="http://schemas.openxmlformats.org/spreadsheetml/2006/main" count="162" uniqueCount="125">
  <si>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</si>
  <si>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</si>
  <si>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</si>
  <si>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</si>
  <si>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</si>
  <si>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</si>
  <si>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</si>
  <si>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</si>
  <si>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</si>
  <si>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</si>
  <si>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</si>
  <si>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</si>
  <si>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</si>
  <si>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</si>
  <si>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</si>
  <si>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</si>
  <si>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</si>
  <si>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</si>
  <si>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</si>
  <si>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</si>
  <si>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</si>
  <si>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Наименование мероприятия программы</t>
  </si>
  <si>
    <t>Получено, тыс .руб.</t>
  </si>
  <si>
    <t>Израсходовано, тыс .руб.</t>
  </si>
  <si>
    <t>Целевые индикаторы и показатели эффективности, предусмотренные программой</t>
  </si>
  <si>
    <t>бюджет поселения</t>
  </si>
  <si>
    <t>софинансирование</t>
  </si>
  <si>
    <t>Наименование показателя (индикатора)</t>
  </si>
  <si>
    <t>план</t>
  </si>
  <si>
    <t>факт</t>
  </si>
  <si>
    <t>краевой бюджет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</si>
  <si>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</si>
  <si>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</si>
  <si>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</si>
  <si>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</si>
  <si>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</si>
  <si>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</si>
  <si>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</si>
  <si>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</si>
  <si>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</si>
  <si>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</si>
  <si>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</si>
  <si>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</si>
  <si>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</si>
  <si>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</si>
  <si>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</si>
  <si>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</si>
  <si>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</si>
  <si>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</si>
  <si>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 xml:space="preserve">ВЫВОДЫ и ПРЕДЛОЖЕНИЯ </t>
  </si>
  <si>
    <t>Удовлетворительная эффективность              (если&gt; или = 0,70)</t>
  </si>
  <si>
    <t>Средняя эффективность (если&gt;или = 0,80)</t>
  </si>
  <si>
    <t>Высокая эффективность (если&gt; 0,90)</t>
  </si>
  <si>
    <t>Неудовлетворительная эффективность              (если&lt; 0,69)</t>
  </si>
  <si>
    <t xml:space="preserve">(наименование отдела, структурного подразделения) </t>
  </si>
  <si>
    <t>Эргп эффективность программы</t>
  </si>
  <si>
    <t>феде-ральный бюджет</t>
  </si>
  <si>
    <t>внебюд-жетные источники</t>
  </si>
  <si>
    <t xml:space="preserve">ОПЕРАТИВНЫЙ ОТЧЕТ ЗА 12 МЕСЯЦЕВ 2018 ГОДА О РЕАЛИЗАЦИИ МУНИЦИПАЛЬНЫХ ПРОГРАММ </t>
  </si>
  <si>
    <t>организационный отдел администрации Тимашевского городского поселения Тимашевского района</t>
  </si>
  <si>
    <t xml:space="preserve">Предусмотрено программой 
с учетом внесенных изменений по состоянию на 30.12.2018 г., тыс .руб.
</t>
  </si>
  <si>
    <t>Лимиты, утвержденные соответствующим решением (законом) о бюджете по состоянию на 30.12.2018 г., тыс .руб.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</si>
  <si>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</si>
  <si>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</si>
  <si>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</si>
  <si>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</si>
  <si>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</si>
  <si>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r>
      <t>К</t>
    </r>
    <r>
      <rPr>
        <sz val="12"/>
        <color rgb="FF000000"/>
        <rFont val="Times New Roman"/>
        <family val="1"/>
        <charset val="204"/>
      </rPr>
      <t>j</t>
    </r>
  </si>
  <si>
    <t>Степень реализации Программы</t>
  </si>
  <si>
    <t>Оценка эффективности реализации Программы:</t>
  </si>
  <si>
    <t>ЭРгп</t>
  </si>
  <si>
    <t>№        п/п</t>
  </si>
  <si>
    <t>Причины неисполнения (перевыполнения)</t>
  </si>
  <si>
    <t>I</t>
  </si>
  <si>
    <t xml:space="preserve">Муниципальная  программа  "Развитие физической культуры и спорта в Тимашевском городском поселении Тимашевского района на 2018-2020 годы"                               </t>
  </si>
  <si>
    <t>1</t>
  </si>
  <si>
    <t>«Обеспечение деятельности муниципального казённого учреждения спортивного типа «Стадион «Колос» Тимашевского городского поселения Тимашевского района в том числе:</t>
  </si>
  <si>
    <t>Турниры по футболу</t>
  </si>
  <si>
    <t>17800 человек</t>
  </si>
  <si>
    <t>Соревнования по жиму штанги лёжа</t>
  </si>
  <si>
    <t>45 человек</t>
  </si>
  <si>
    <t>Русская лапта среди дворовых команд</t>
  </si>
  <si>
    <t>200 человек</t>
  </si>
  <si>
    <t>Проведение кроссов</t>
  </si>
  <si>
    <t>1500 человек</t>
  </si>
  <si>
    <t>Количество жителей принявших участие в мероприятиях</t>
  </si>
  <si>
    <t>4500 человек</t>
  </si>
  <si>
    <t>Тренировки футбольных команд</t>
  </si>
  <si>
    <t>11700 человек</t>
  </si>
  <si>
    <t>Количество участников, занимающихся физической подготовкой</t>
  </si>
  <si>
    <t>1600 человек</t>
  </si>
  <si>
    <t>1.1</t>
  </si>
  <si>
    <t>софинансирование с краевым бюджетом в целях совершенствования спортивной инфраструктуры</t>
  </si>
  <si>
    <t>2.</t>
  </si>
  <si>
    <r>
      <t>«</t>
    </r>
    <r>
      <rPr>
        <sz val="11"/>
        <color indexed="8"/>
        <rFont val="Times New Roman"/>
        <family val="1"/>
        <charset val="204"/>
      </rPr>
      <t>Развитие массового спорта в Тимашевском городском поселении Тимашевского района»</t>
    </r>
  </si>
  <si>
    <t>Спортивные праздники</t>
  </si>
  <si>
    <t>1000 человек</t>
  </si>
  <si>
    <t>Спартакиады</t>
  </si>
  <si>
    <t>Мини-футбол</t>
  </si>
  <si>
    <t>2000 человек</t>
  </si>
  <si>
    <t>Стритбол</t>
  </si>
  <si>
    <t>ИТОГО</t>
  </si>
  <si>
    <t>Начальник организационного отдела</t>
  </si>
  <si>
    <t>администрации Тимашевского городского</t>
  </si>
  <si>
    <t>поселения Тимашевского района</t>
  </si>
  <si>
    <t>В.Г. Сысоев</t>
  </si>
  <si>
    <t xml:space="preserve">1 этап - Оценка эффективности реализации основных мероприятий Программы "Развитие физической культуры и спорта в Тимашевском городском поселении Тимашевского района на 2018-2020 годы" </t>
  </si>
  <si>
    <r>
      <t xml:space="preserve">2 этап - Оценка степени достижения целей и решения задач программы </t>
    </r>
    <r>
      <rPr>
        <sz val="14"/>
        <color theme="1"/>
        <rFont val="Times New Roman"/>
        <family val="1"/>
        <charset val="204"/>
      </rPr>
      <t xml:space="preserve"> "Развитие физической культуры и спорта в Тимашевском городском поселении Тимашевского района на 2018-2020 годы" </t>
    </r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</si>
  <si>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</si>
  <si>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 xml:space="preserve">Капитальный ремонт 
стадиона «Колос»
</t>
  </si>
  <si>
    <t>Ремонт трибун стадиона «Колос»</t>
  </si>
  <si>
    <t>Работы по демонтажу забора стадиона «Колос»</t>
  </si>
  <si>
    <t>Приобретение и установка системы «Стрелец мониторинг»</t>
  </si>
  <si>
    <t>Приобретение постельного белья</t>
  </si>
  <si>
    <t>Приобретение телевизоров</t>
  </si>
  <si>
    <t>Приобретение радиаторных решёток</t>
  </si>
  <si>
    <t>-</t>
  </si>
  <si>
    <t xml:space="preserve">высокая эффективность </t>
  </si>
  <si>
    <t>Начальник отдела экономики и прогнозирования администрации Тимашевского городского поселения Тимашевского района</t>
  </si>
  <si>
    <t>Е.А. Проценко</t>
  </si>
  <si>
    <t>"Развитие физической культуры и спорта в Тимашевском городском поселении Тимашевского района на 2018-2020 годы "</t>
  </si>
  <si>
    <t>Степень реализации мероприятий (доля мероприятий, выполненных в полном объеме), %</t>
  </si>
  <si>
    <t xml:space="preserve">Эффективность использования  средств 
бюджета поселения, %
</t>
  </si>
  <si>
    <t xml:space="preserve">       За 2019 год достигнута высокая  эффективность реализации муниципальной программы  "Развитие физической культуры и спорта в Тимашевском городском поселении Тимашевского района на 2018-2020 годы"  в связи с тем, что значение   ЭР гп составляет не менее 0,90.</t>
  </si>
  <si>
    <t>Оценка эффективности реализации муниципальной программы Тимашевского городского поселения Тимашевского района  "Развитие физической культуры и спорта в Тимашевском городском поселении Тимашевского района на 2018-2020 годы" за 2019год</t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</si>
</sst>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0.0"/>
    <numFmt numFmtId="166" formatCode="#,##0.0"/>
    <numFmt numFmtId="167" formatCode="#,##0.0_ ;\-#,##0.0\ "/>
  </numFmts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8" fillId="0" borderId="0" applyFont="0" applyFill="0" applyBorder="0" applyAlignment="0" applyProtection="0"/>
  </cellStyleXfs>
  <cellXfs count="16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6" fillId="0" borderId="0" xfId="0" applyFont="1" applyAlignment="1">
      <alignment horizontal="justify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justify"/>
    </xf>
    <xf numFmtId="0" fontId="9" fillId="0" borderId="0" xfId="0" applyFont="1" applyBorder="1" applyAlignment="1">
      <alignment wrapText="1"/>
    </xf>
    <xf numFmtId="0" fontId="0" fillId="0" borderId="0" xfId="0"/>
    <xf numFmtId="165" fontId="15" fillId="0" borderId="1" xfId="0" applyNumberFormat="1" applyFont="1" applyBorder="1" applyAlignment="1">
      <alignment horizontal="center" vertical="top" wrapText="1"/>
    </xf>
    <xf numFmtId="165" fontId="15" fillId="0" borderId="2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165" fontId="6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166" fontId="16" fillId="0" borderId="1" xfId="0" applyNumberFormat="1" applyFont="1" applyBorder="1" applyAlignment="1">
      <alignment horizontal="center" vertical="top"/>
    </xf>
    <xf numFmtId="165" fontId="16" fillId="0" borderId="1" xfId="0" applyNumberFormat="1" applyFont="1" applyBorder="1" applyAlignment="1">
      <alignment vertical="top"/>
    </xf>
    <xf numFmtId="166" fontId="16" fillId="0" borderId="1" xfId="0" applyNumberFormat="1" applyFont="1" applyBorder="1" applyAlignment="1">
      <alignment vertical="top"/>
    </xf>
    <xf numFmtId="165" fontId="16" fillId="0" borderId="3" xfId="0" applyNumberFormat="1" applyFont="1" applyBorder="1" applyAlignment="1">
      <alignment horizontal="center" vertical="top"/>
    </xf>
    <xf numFmtId="165" fontId="16" fillId="0" borderId="1" xfId="0" applyNumberFormat="1" applyFont="1" applyBorder="1"/>
    <xf numFmtId="165" fontId="11" fillId="0" borderId="5" xfId="0" applyNumberFormat="1" applyFont="1" applyBorder="1" applyAlignment="1">
      <alignment horizontal="center" wrapText="1"/>
    </xf>
    <xf numFmtId="165" fontId="19" fillId="0" borderId="1" xfId="0" applyNumberFormat="1" applyFont="1" applyBorder="1" applyAlignment="1">
      <alignment vertical="top"/>
    </xf>
    <xf numFmtId="0" fontId="0" fillId="0" borderId="1" xfId="0" applyBorder="1"/>
    <xf numFmtId="49" fontId="12" fillId="0" borderId="0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165" fontId="19" fillId="0" borderId="0" xfId="0" applyNumberFormat="1" applyFont="1" applyBorder="1" applyAlignment="1">
      <alignment vertical="top"/>
    </xf>
    <xf numFmtId="165" fontId="15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165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/>
    <xf numFmtId="165" fontId="1" fillId="0" borderId="1" xfId="0" applyNumberFormat="1" applyFont="1" applyBorder="1" applyAlignment="1">
      <alignment horizontal="center" vertical="top" wrapText="1"/>
    </xf>
    <xf numFmtId="165" fontId="15" fillId="0" borderId="8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167" fontId="14" fillId="0" borderId="8" xfId="1" applyNumberFormat="1" applyFont="1" applyBorder="1" applyAlignment="1">
      <alignment horizontal="center" vertical="top" wrapText="1"/>
    </xf>
    <xf numFmtId="165" fontId="12" fillId="0" borderId="8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166" fontId="14" fillId="0" borderId="8" xfId="0" applyNumberFormat="1" applyFont="1" applyBorder="1" applyAlignment="1">
      <alignment horizontal="center" vertical="top" wrapText="1"/>
    </xf>
    <xf numFmtId="165" fontId="11" fillId="0" borderId="8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65" fontId="15" fillId="0" borderId="5" xfId="0" applyNumberFormat="1" applyFont="1" applyBorder="1" applyAlignment="1">
      <alignment vertical="top" wrapText="1"/>
    </xf>
    <xf numFmtId="165" fontId="15" fillId="0" borderId="8" xfId="0" applyNumberFormat="1" applyFont="1" applyBorder="1" applyAlignment="1">
      <alignment vertical="top" wrapText="1"/>
    </xf>
    <xf numFmtId="165" fontId="15" fillId="0" borderId="6" xfId="0" applyNumberFormat="1" applyFont="1" applyBorder="1" applyAlignment="1">
      <alignment vertical="top" wrapText="1"/>
    </xf>
    <xf numFmtId="0" fontId="20" fillId="0" borderId="0" xfId="0" applyFont="1"/>
    <xf numFmtId="165" fontId="15" fillId="0" borderId="5" xfId="0" applyNumberFormat="1" applyFont="1" applyBorder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wrapText="1"/>
    </xf>
    <xf numFmtId="0" fontId="16" fillId="0" borderId="5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vertical="center" wrapText="1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165" fontId="16" fillId="0" borderId="5" xfId="0" applyNumberFormat="1" applyFont="1" applyBorder="1" applyAlignment="1">
      <alignment horizontal="center" vertical="top"/>
    </xf>
    <xf numFmtId="165" fontId="16" fillId="0" borderId="8" xfId="0" applyNumberFormat="1" applyFont="1" applyBorder="1" applyAlignment="1">
      <alignment horizontal="center" vertical="top"/>
    </xf>
    <xf numFmtId="165" fontId="16" fillId="0" borderId="6" xfId="0" applyNumberFormat="1" applyFont="1" applyBorder="1" applyAlignment="1">
      <alignment horizontal="center" vertical="top"/>
    </xf>
    <xf numFmtId="166" fontId="16" fillId="0" borderId="5" xfId="0" applyNumberFormat="1" applyFont="1" applyBorder="1" applyAlignment="1">
      <alignment horizontal="center" vertical="top"/>
    </xf>
    <xf numFmtId="166" fontId="16" fillId="0" borderId="8" xfId="0" applyNumberFormat="1" applyFont="1" applyBorder="1" applyAlignment="1">
      <alignment horizontal="center" vertical="top"/>
    </xf>
    <xf numFmtId="166" fontId="16" fillId="0" borderId="6" xfId="0" applyNumberFormat="1" applyFont="1" applyBorder="1" applyAlignment="1">
      <alignment horizontal="center" vertical="top"/>
    </xf>
    <xf numFmtId="165" fontId="16" fillId="0" borderId="5" xfId="0" applyNumberFormat="1" applyFont="1" applyBorder="1" applyAlignment="1">
      <alignment horizontal="center"/>
    </xf>
    <xf numFmtId="165" fontId="16" fillId="0" borderId="8" xfId="0" applyNumberFormat="1" applyFont="1" applyBorder="1" applyAlignment="1">
      <alignment horizontal="center"/>
    </xf>
    <xf numFmtId="165" fontId="16" fillId="0" borderId="6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165" fontId="16" fillId="0" borderId="5" xfId="0" applyNumberFormat="1" applyFont="1" applyBorder="1" applyAlignment="1">
      <alignment horizontal="center" vertical="top" wrapText="1"/>
    </xf>
    <xf numFmtId="165" fontId="16" fillId="0" borderId="8" xfId="0" applyNumberFormat="1" applyFont="1" applyBorder="1" applyAlignment="1">
      <alignment horizontal="center" vertical="top" wrapText="1"/>
    </xf>
    <xf numFmtId="165" fontId="16" fillId="0" borderId="6" xfId="0" applyNumberFormat="1" applyFont="1" applyBorder="1" applyAlignment="1">
      <alignment horizontal="center" vertical="top" wrapText="1"/>
    </xf>
    <xf numFmtId="165" fontId="12" fillId="0" borderId="5" xfId="0" applyNumberFormat="1" applyFont="1" applyBorder="1" applyAlignment="1">
      <alignment horizontal="center" vertical="top" wrapText="1"/>
    </xf>
    <xf numFmtId="165" fontId="12" fillId="0" borderId="8" xfId="0" applyNumberFormat="1" applyFont="1" applyBorder="1" applyAlignment="1">
      <alignment horizontal="center" vertical="top" wrapText="1"/>
    </xf>
    <xf numFmtId="165" fontId="12" fillId="0" borderId="6" xfId="0" applyNumberFormat="1" applyFont="1" applyBorder="1" applyAlignment="1">
      <alignment horizontal="center" vertical="top" wrapText="1"/>
    </xf>
    <xf numFmtId="165" fontId="15" fillId="0" borderId="5" xfId="0" applyNumberFormat="1" applyFont="1" applyBorder="1" applyAlignment="1">
      <alignment horizontal="center" vertical="top" wrapText="1"/>
    </xf>
    <xf numFmtId="165" fontId="15" fillId="0" borderId="8" xfId="0" applyNumberFormat="1" applyFont="1" applyBorder="1" applyAlignment="1">
      <alignment horizontal="center" vertical="top" wrapText="1"/>
    </xf>
    <xf numFmtId="165" fontId="15" fillId="0" borderId="6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66" fontId="14" fillId="0" borderId="5" xfId="0" applyNumberFormat="1" applyFont="1" applyBorder="1" applyAlignment="1">
      <alignment horizontal="center" vertical="top" wrapText="1"/>
    </xf>
    <xf numFmtId="166" fontId="14" fillId="0" borderId="8" xfId="0" applyNumberFormat="1" applyFont="1" applyBorder="1" applyAlignment="1">
      <alignment horizontal="center" vertical="top" wrapText="1"/>
    </xf>
    <xf numFmtId="166" fontId="14" fillId="0" borderId="6" xfId="0" applyNumberFormat="1" applyFont="1" applyBorder="1" applyAlignment="1">
      <alignment horizontal="center" vertical="top" wrapText="1"/>
    </xf>
    <xf numFmtId="165" fontId="11" fillId="0" borderId="5" xfId="0" applyNumberFormat="1" applyFont="1" applyBorder="1" applyAlignment="1">
      <alignment horizontal="center"/>
    </xf>
    <xf numFmtId="165" fontId="11" fillId="0" borderId="8" xfId="0" applyNumberFormat="1" applyFont="1" applyBorder="1" applyAlignment="1">
      <alignment horizontal="center"/>
    </xf>
    <xf numFmtId="165" fontId="11" fillId="0" borderId="6" xfId="0" applyNumberFormat="1" applyFont="1" applyBorder="1" applyAlignment="1">
      <alignment horizontal="center"/>
    </xf>
    <xf numFmtId="167" fontId="14" fillId="0" borderId="5" xfId="1" applyNumberFormat="1" applyFont="1" applyBorder="1" applyAlignment="1">
      <alignment horizontal="center" vertical="top" wrapText="1"/>
    </xf>
    <xf numFmtId="167" fontId="14" fillId="0" borderId="8" xfId="1" applyNumberFormat="1" applyFont="1" applyBorder="1" applyAlignment="1">
      <alignment horizontal="center" vertical="top" wrapText="1"/>
    </xf>
    <xf numFmtId="167" fontId="14" fillId="0" borderId="6" xfId="1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9" fillId="0" borderId="0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6" fillId="0" borderId="0" xfId="0" applyFont="1" applyAlignment="1">
      <alignment horizontal="justify" vertical="distributed"/>
    </xf>
    <xf numFmtId="0" fontId="0" fillId="0" borderId="0" xfId="0" applyAlignment="1">
      <alignment vertical="distributed"/>
    </xf>
    <xf numFmtId="0" fontId="6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vertical="distributed" wrapText="1"/>
    </xf>
    <xf numFmtId="0" fontId="8" fillId="0" borderId="1" xfId="0" applyFont="1" applyBorder="1" applyAlignment="1">
      <alignment wrapText="1"/>
    </xf>
    <xf numFmtId="0" fontId="17" fillId="0" borderId="1" xfId="0" applyFont="1" applyBorder="1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0"/>
  <sheetViews>
    <sheetView topLeftCell="A22" workbookViewId="0">
      <selection activeCell="J36" sqref="J36"/>
    </sheetView>
  </sheetViews>
  <sheetFormatPr defaultRowHeight="1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7" ht="45" customHeight="1">
      <c r="A2" s="96" t="s">
        <v>120</v>
      </c>
      <c r="B2" s="96"/>
      <c r="C2" s="96"/>
    </row>
    <row r="4" spans="1:7" ht="15.75">
      <c r="A4" s="94" t="s">
        <v>10</v>
      </c>
      <c r="B4" s="95"/>
      <c r="C4" s="13">
        <f>(C5/C6)*100</f>
        <v>100</v>
      </c>
    </row>
    <row r="5" spans="1:7" s="2" customFormat="1" ht="63.75" customHeight="1">
      <c r="A5" s="5" t="s">
        <v>0</v>
      </c>
      <c r="B5" s="4" t="s">
        <v>1</v>
      </c>
      <c r="C5" s="4">
        <v>2</v>
      </c>
    </row>
    <row r="6" spans="1:7" ht="45">
      <c r="A6" s="6" t="s">
        <v>2</v>
      </c>
      <c r="B6" s="4" t="s">
        <v>3</v>
      </c>
      <c r="C6" s="4">
        <v>2</v>
      </c>
    </row>
    <row r="7" spans="1:7" ht="21">
      <c r="A7" s="7" t="s">
        <v>12</v>
      </c>
      <c r="B7" s="4"/>
      <c r="C7" s="9">
        <f>(C9+C12)/2</f>
        <v>0.98612624881076116</v>
      </c>
    </row>
    <row r="8" spans="1:7">
      <c r="A8" s="8" t="s">
        <v>8</v>
      </c>
      <c r="B8" s="4"/>
      <c r="C8" s="4"/>
    </row>
    <row r="9" spans="1:7">
      <c r="A9" s="8" t="s">
        <v>19</v>
      </c>
      <c r="B9" s="4"/>
      <c r="C9" s="9">
        <f>C10/C11</f>
        <v>0.99015774243217047</v>
      </c>
    </row>
    <row r="10" spans="1:7" ht="28.5" customHeight="1">
      <c r="A10" s="6" t="s">
        <v>7</v>
      </c>
      <c r="B10" s="4" t="s">
        <v>4</v>
      </c>
      <c r="C10" s="4">
        <f>Лист2!O9+Лист2!Q9</f>
        <v>52796.3</v>
      </c>
    </row>
    <row r="11" spans="1:7" ht="60">
      <c r="A11" s="6" t="s">
        <v>5</v>
      </c>
      <c r="B11" s="4" t="s">
        <v>6</v>
      </c>
      <c r="C11" s="4">
        <f>Лист2!K9+Лист2!M9</f>
        <v>53321.1</v>
      </c>
      <c r="G11" s="92"/>
    </row>
    <row r="12" spans="1:7">
      <c r="A12" s="8" t="s">
        <v>20</v>
      </c>
      <c r="B12" s="4"/>
      <c r="C12" s="9">
        <f>C13/C14</f>
        <v>0.98209475518935185</v>
      </c>
    </row>
    <row r="13" spans="1:7" ht="30">
      <c r="A13" s="6" t="s">
        <v>7</v>
      </c>
      <c r="B13" s="4" t="s">
        <v>4</v>
      </c>
      <c r="C13" s="4">
        <f>Лист2!O23</f>
        <v>619.79999999999995</v>
      </c>
    </row>
    <row r="14" spans="1:7" ht="60">
      <c r="A14" s="6" t="s">
        <v>5</v>
      </c>
      <c r="B14" s="4" t="s">
        <v>6</v>
      </c>
      <c r="C14" s="4">
        <f>Лист2!K23</f>
        <v>631.1</v>
      </c>
    </row>
    <row r="15" spans="1:7" ht="18.75">
      <c r="A15" s="3" t="s">
        <v>17</v>
      </c>
      <c r="B15" s="4"/>
      <c r="C15" s="73">
        <f>C16/C17</f>
        <v>101.40689401645785</v>
      </c>
    </row>
    <row r="16" spans="1:7" ht="45">
      <c r="A16" s="6" t="s">
        <v>9</v>
      </c>
      <c r="B16" s="4" t="s">
        <v>10</v>
      </c>
      <c r="C16" s="10">
        <f>C4</f>
        <v>100</v>
      </c>
    </row>
    <row r="17" spans="1:3" ht="45">
      <c r="A17" s="6" t="s">
        <v>11</v>
      </c>
      <c r="B17" s="4" t="s">
        <v>12</v>
      </c>
      <c r="C17" s="14">
        <f>C7</f>
        <v>0.98612624881076116</v>
      </c>
    </row>
    <row r="18" spans="1:3" ht="18.75">
      <c r="A18" s="3" t="s">
        <v>18</v>
      </c>
      <c r="B18" s="4"/>
      <c r="C18" s="11"/>
    </row>
    <row r="19" spans="1:3" ht="49.5" customHeight="1">
      <c r="A19" s="6" t="s">
        <v>13</v>
      </c>
      <c r="B19" s="4" t="s">
        <v>16</v>
      </c>
      <c r="C19" s="4"/>
    </row>
    <row r="20" spans="1:3" ht="30">
      <c r="A20" s="6" t="s">
        <v>14</v>
      </c>
      <c r="B20" s="4" t="s">
        <v>15</v>
      </c>
      <c r="C20" s="4"/>
    </row>
    <row r="21" spans="1:3" ht="18.75">
      <c r="A21" s="3" t="s">
        <v>31</v>
      </c>
      <c r="B21" s="4"/>
      <c r="C21" s="13"/>
    </row>
    <row r="22" spans="1:3" ht="18.75">
      <c r="A22" s="3" t="s">
        <v>32</v>
      </c>
      <c r="B22" s="4"/>
      <c r="C22" s="73"/>
    </row>
    <row r="23" spans="1:3" ht="18.75">
      <c r="A23" s="3" t="s">
        <v>33</v>
      </c>
      <c r="B23" s="4"/>
      <c r="C23" s="9">
        <f>C24/C25</f>
        <v>0.99006342651458146</v>
      </c>
    </row>
    <row r="24" spans="1:3" ht="45">
      <c r="A24" s="6" t="s">
        <v>36</v>
      </c>
      <c r="B24" s="4" t="s">
        <v>34</v>
      </c>
      <c r="C24" s="4">
        <f>Лист2!O28+Лист2!Q28</f>
        <v>53416.1</v>
      </c>
    </row>
    <row r="25" spans="1:3" ht="30">
      <c r="A25" s="6" t="s">
        <v>14</v>
      </c>
      <c r="B25" s="4" t="s">
        <v>35</v>
      </c>
      <c r="C25" s="4">
        <f>Лист2!K28+Лист2!M28</f>
        <v>53952.2</v>
      </c>
    </row>
    <row r="26" spans="1:3" ht="18.75">
      <c r="A26" s="15" t="s">
        <v>37</v>
      </c>
      <c r="B26" s="4"/>
      <c r="C26" s="9">
        <f>C23*1</f>
        <v>0.99006342651458146</v>
      </c>
    </row>
    <row r="27" spans="1:3" ht="24" customHeight="1">
      <c r="A27" s="34" t="s">
        <v>55</v>
      </c>
      <c r="B27" s="4"/>
      <c r="C27" s="43">
        <f>C26*C15/100</f>
        <v>1.0039925696213527</v>
      </c>
    </row>
    <row r="28" spans="1:3" ht="18.75">
      <c r="A28" s="3" t="s">
        <v>38</v>
      </c>
      <c r="B28" s="4"/>
      <c r="C28" s="9"/>
    </row>
    <row r="29" spans="1:3" ht="45">
      <c r="A29" s="6" t="s">
        <v>39</v>
      </c>
      <c r="B29" s="4" t="s">
        <v>40</v>
      </c>
      <c r="C29" s="4"/>
    </row>
    <row r="30" spans="1:3" ht="45">
      <c r="A30" s="6" t="s">
        <v>41</v>
      </c>
      <c r="B30" s="4" t="s">
        <v>42</v>
      </c>
      <c r="C30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36"/>
  <sheetViews>
    <sheetView workbookViewId="0">
      <selection activeCell="R30" sqref="R30"/>
    </sheetView>
  </sheetViews>
  <sheetFormatPr defaultColWidth="5" defaultRowHeight="15"/>
  <cols>
    <col min="1" max="1" width="4.28515625" style="40" customWidth="1"/>
    <col min="2" max="2" width="30.7109375" style="40" customWidth="1"/>
    <col min="3" max="3" width="9.28515625" style="40" customWidth="1"/>
    <col min="4" max="4" width="6.140625" style="40" customWidth="1"/>
    <col min="5" max="5" width="11.140625" style="40" customWidth="1"/>
    <col min="6" max="6" width="8.85546875" style="40" customWidth="1"/>
    <col min="7" max="7" width="11.140625" style="40" customWidth="1"/>
    <col min="8" max="8" width="5.85546875" style="40" customWidth="1"/>
    <col min="9" max="9" width="10.85546875" style="40" customWidth="1"/>
    <col min="10" max="10" width="10.7109375" style="40" customWidth="1"/>
    <col min="11" max="11" width="9" style="40" customWidth="1"/>
    <col min="12" max="12" width="7.28515625" style="40" customWidth="1"/>
    <col min="13" max="13" width="8.85546875" style="40" customWidth="1"/>
    <col min="14" max="14" width="9.28515625" style="40" customWidth="1"/>
    <col min="15" max="15" width="10.42578125" style="40" customWidth="1"/>
    <col min="16" max="16" width="7" style="40" customWidth="1"/>
    <col min="17" max="17" width="13.28515625" style="40" customWidth="1"/>
    <col min="18" max="18" width="10.85546875" style="40" customWidth="1"/>
    <col min="19" max="19" width="38.140625" style="40" customWidth="1"/>
    <col min="20" max="20" width="14.28515625" style="40" customWidth="1"/>
    <col min="21" max="21" width="19.7109375" style="40" customWidth="1"/>
    <col min="22" max="22" width="13.140625" style="40" customWidth="1"/>
    <col min="23" max="16384" width="5" style="40"/>
  </cols>
  <sheetData>
    <row r="1" spans="1:22" s="27" customFormat="1" ht="18.75" customHeight="1">
      <c r="N1" s="28"/>
      <c r="O1" s="28"/>
      <c r="P1" s="29"/>
      <c r="Q1" s="29"/>
      <c r="R1" s="28"/>
      <c r="S1" s="28"/>
      <c r="T1" s="35"/>
      <c r="U1" s="35"/>
      <c r="V1" s="35"/>
    </row>
    <row r="2" spans="1:22" ht="32.25" customHeight="1">
      <c r="B2" s="39"/>
      <c r="C2" s="146" t="s">
        <v>58</v>
      </c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39"/>
      <c r="Q2" s="39"/>
      <c r="R2" s="31"/>
      <c r="S2" s="31"/>
      <c r="T2" s="35"/>
      <c r="U2" s="35"/>
      <c r="V2" s="35"/>
    </row>
    <row r="3" spans="1:22" ht="18.75" customHeight="1">
      <c r="B3" s="31"/>
      <c r="D3" s="147" t="s">
        <v>59</v>
      </c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9"/>
      <c r="T3" s="35"/>
      <c r="U3" s="35"/>
      <c r="V3" s="35"/>
    </row>
    <row r="4" spans="1:22" ht="14.25" customHeight="1">
      <c r="C4" s="32"/>
      <c r="D4" s="150" t="s">
        <v>54</v>
      </c>
      <c r="E4" s="150"/>
      <c r="F4" s="150"/>
      <c r="G4" s="150"/>
      <c r="H4" s="150"/>
      <c r="I4" s="150"/>
      <c r="J4" s="150"/>
      <c r="K4" s="150"/>
      <c r="L4" s="33"/>
      <c r="M4" s="32"/>
      <c r="N4" s="32"/>
      <c r="O4" s="32"/>
      <c r="P4" s="32"/>
      <c r="Q4" s="32"/>
      <c r="R4" s="32"/>
      <c r="S4" s="32"/>
      <c r="T4" s="32"/>
      <c r="U4" s="32"/>
    </row>
    <row r="5" spans="1:22" s="12" customFormat="1" ht="15.75" customHeight="1">
      <c r="A5" s="141" t="s">
        <v>71</v>
      </c>
      <c r="B5" s="141" t="s">
        <v>21</v>
      </c>
      <c r="C5" s="141" t="s">
        <v>60</v>
      </c>
      <c r="D5" s="141"/>
      <c r="E5" s="141"/>
      <c r="F5" s="141"/>
      <c r="G5" s="141" t="s">
        <v>61</v>
      </c>
      <c r="H5" s="141"/>
      <c r="I5" s="141"/>
      <c r="J5" s="141"/>
      <c r="K5" s="137" t="s">
        <v>22</v>
      </c>
      <c r="L5" s="142"/>
      <c r="M5" s="142"/>
      <c r="N5" s="143"/>
      <c r="O5" s="137" t="s">
        <v>23</v>
      </c>
      <c r="P5" s="142"/>
      <c r="Q5" s="142"/>
      <c r="R5" s="143"/>
      <c r="S5" s="141" t="s">
        <v>24</v>
      </c>
      <c r="T5" s="141"/>
      <c r="U5" s="137"/>
      <c r="V5" s="53" t="s">
        <v>72</v>
      </c>
    </row>
    <row r="6" spans="1:22" s="12" customFormat="1" ht="15.75" customHeight="1">
      <c r="A6" s="141"/>
      <c r="B6" s="141"/>
      <c r="C6" s="144" t="s">
        <v>25</v>
      </c>
      <c r="D6" s="141" t="s">
        <v>26</v>
      </c>
      <c r="E6" s="141"/>
      <c r="F6" s="141"/>
      <c r="G6" s="144" t="s">
        <v>25</v>
      </c>
      <c r="H6" s="141" t="s">
        <v>26</v>
      </c>
      <c r="I6" s="141"/>
      <c r="J6" s="141"/>
      <c r="K6" s="144" t="s">
        <v>25</v>
      </c>
      <c r="L6" s="141" t="s">
        <v>26</v>
      </c>
      <c r="M6" s="141"/>
      <c r="N6" s="141"/>
      <c r="O6" s="144" t="s">
        <v>25</v>
      </c>
      <c r="P6" s="141" t="s">
        <v>26</v>
      </c>
      <c r="Q6" s="141"/>
      <c r="R6" s="141"/>
      <c r="S6" s="141" t="s">
        <v>27</v>
      </c>
      <c r="T6" s="141" t="s">
        <v>28</v>
      </c>
      <c r="U6" s="137" t="s">
        <v>29</v>
      </c>
      <c r="V6" s="55"/>
    </row>
    <row r="7" spans="1:22" s="12" customFormat="1" ht="18.75" customHeight="1">
      <c r="A7" s="141"/>
      <c r="B7" s="141"/>
      <c r="C7" s="145"/>
      <c r="D7" s="36" t="s">
        <v>56</v>
      </c>
      <c r="E7" s="36" t="s">
        <v>30</v>
      </c>
      <c r="F7" s="36" t="s">
        <v>57</v>
      </c>
      <c r="G7" s="145"/>
      <c r="H7" s="36" t="s">
        <v>56</v>
      </c>
      <c r="I7" s="36" t="s">
        <v>30</v>
      </c>
      <c r="J7" s="36" t="s">
        <v>57</v>
      </c>
      <c r="K7" s="145"/>
      <c r="L7" s="36" t="s">
        <v>56</v>
      </c>
      <c r="M7" s="36" t="s">
        <v>30</v>
      </c>
      <c r="N7" s="36" t="s">
        <v>57</v>
      </c>
      <c r="O7" s="145"/>
      <c r="P7" s="36" t="s">
        <v>56</v>
      </c>
      <c r="Q7" s="36" t="s">
        <v>30</v>
      </c>
      <c r="R7" s="36" t="s">
        <v>57</v>
      </c>
      <c r="S7" s="141"/>
      <c r="T7" s="141"/>
      <c r="U7" s="137"/>
      <c r="V7" s="55"/>
    </row>
    <row r="8" spans="1:22" ht="26.25" customHeight="1">
      <c r="A8" s="56" t="s">
        <v>73</v>
      </c>
      <c r="B8" s="138" t="s">
        <v>74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40"/>
    </row>
    <row r="9" spans="1:22">
      <c r="A9" s="110" t="s">
        <v>75</v>
      </c>
      <c r="B9" s="125" t="s">
        <v>76</v>
      </c>
      <c r="C9" s="128">
        <v>21132.5</v>
      </c>
      <c r="D9" s="119"/>
      <c r="E9" s="122">
        <v>33893.699999999997</v>
      </c>
      <c r="F9" s="119"/>
      <c r="G9" s="128">
        <v>21312.5</v>
      </c>
      <c r="H9" s="119"/>
      <c r="I9" s="122">
        <v>33893.699999999997</v>
      </c>
      <c r="J9" s="119"/>
      <c r="K9" s="128">
        <v>21132.5</v>
      </c>
      <c r="L9" s="131"/>
      <c r="M9" s="122">
        <v>32188.6</v>
      </c>
      <c r="N9" s="119"/>
      <c r="O9" s="134">
        <v>20607.7</v>
      </c>
      <c r="P9" s="119"/>
      <c r="Q9" s="122">
        <v>32188.6</v>
      </c>
      <c r="R9" s="119"/>
      <c r="S9" s="41" t="s">
        <v>77</v>
      </c>
      <c r="T9" s="41">
        <v>17850</v>
      </c>
      <c r="U9" s="42" t="s">
        <v>78</v>
      </c>
      <c r="V9" s="109"/>
    </row>
    <row r="10" spans="1:22">
      <c r="A10" s="111"/>
      <c r="B10" s="126"/>
      <c r="C10" s="129"/>
      <c r="D10" s="120"/>
      <c r="E10" s="123"/>
      <c r="F10" s="120"/>
      <c r="G10" s="129"/>
      <c r="H10" s="120"/>
      <c r="I10" s="123"/>
      <c r="J10" s="120"/>
      <c r="K10" s="129"/>
      <c r="L10" s="132"/>
      <c r="M10" s="123"/>
      <c r="N10" s="120"/>
      <c r="O10" s="135"/>
      <c r="P10" s="120"/>
      <c r="Q10" s="123"/>
      <c r="R10" s="120"/>
      <c r="S10" s="41" t="s">
        <v>79</v>
      </c>
      <c r="T10" s="41">
        <v>45</v>
      </c>
      <c r="U10" s="41" t="s">
        <v>80</v>
      </c>
      <c r="V10" s="109"/>
    </row>
    <row r="11" spans="1:22">
      <c r="A11" s="111"/>
      <c r="B11" s="126"/>
      <c r="C11" s="129"/>
      <c r="D11" s="120"/>
      <c r="E11" s="123"/>
      <c r="F11" s="120"/>
      <c r="G11" s="129"/>
      <c r="H11" s="120"/>
      <c r="I11" s="123"/>
      <c r="J11" s="120"/>
      <c r="K11" s="129"/>
      <c r="L11" s="132"/>
      <c r="M11" s="123"/>
      <c r="N11" s="120"/>
      <c r="O11" s="135"/>
      <c r="P11" s="120"/>
      <c r="Q11" s="123"/>
      <c r="R11" s="120"/>
      <c r="S11" s="41" t="s">
        <v>81</v>
      </c>
      <c r="T11" s="41">
        <v>200</v>
      </c>
      <c r="U11" s="41" t="s">
        <v>82</v>
      </c>
      <c r="V11" s="109"/>
    </row>
    <row r="12" spans="1:22">
      <c r="A12" s="111"/>
      <c r="B12" s="126"/>
      <c r="C12" s="129"/>
      <c r="D12" s="120"/>
      <c r="E12" s="123"/>
      <c r="F12" s="120"/>
      <c r="G12" s="129"/>
      <c r="H12" s="120"/>
      <c r="I12" s="123"/>
      <c r="J12" s="120"/>
      <c r="K12" s="129"/>
      <c r="L12" s="132"/>
      <c r="M12" s="123"/>
      <c r="N12" s="120"/>
      <c r="O12" s="135"/>
      <c r="P12" s="120"/>
      <c r="Q12" s="123"/>
      <c r="R12" s="120"/>
      <c r="S12" s="41" t="s">
        <v>83</v>
      </c>
      <c r="T12" s="41">
        <v>1500</v>
      </c>
      <c r="U12" s="41" t="s">
        <v>84</v>
      </c>
      <c r="V12" s="109"/>
    </row>
    <row r="13" spans="1:22" ht="25.5">
      <c r="A13" s="111"/>
      <c r="B13" s="126"/>
      <c r="C13" s="129"/>
      <c r="D13" s="120"/>
      <c r="E13" s="123"/>
      <c r="F13" s="120"/>
      <c r="G13" s="129"/>
      <c r="H13" s="120"/>
      <c r="I13" s="123"/>
      <c r="J13" s="120"/>
      <c r="K13" s="129"/>
      <c r="L13" s="132"/>
      <c r="M13" s="123"/>
      <c r="N13" s="120"/>
      <c r="O13" s="135"/>
      <c r="P13" s="120"/>
      <c r="Q13" s="123"/>
      <c r="R13" s="120"/>
      <c r="S13" s="41" t="s">
        <v>85</v>
      </c>
      <c r="T13" s="41" t="s">
        <v>86</v>
      </c>
      <c r="U13" s="41" t="s">
        <v>86</v>
      </c>
      <c r="V13" s="109"/>
    </row>
    <row r="14" spans="1:22">
      <c r="A14" s="111"/>
      <c r="B14" s="126"/>
      <c r="C14" s="129"/>
      <c r="D14" s="120"/>
      <c r="E14" s="123"/>
      <c r="F14" s="120"/>
      <c r="G14" s="129"/>
      <c r="H14" s="120"/>
      <c r="I14" s="123"/>
      <c r="J14" s="120"/>
      <c r="K14" s="129"/>
      <c r="L14" s="132"/>
      <c r="M14" s="123"/>
      <c r="N14" s="120"/>
      <c r="O14" s="135"/>
      <c r="P14" s="120"/>
      <c r="Q14" s="123"/>
      <c r="R14" s="120"/>
      <c r="S14" s="41" t="s">
        <v>87</v>
      </c>
      <c r="T14" s="41" t="s">
        <v>88</v>
      </c>
      <c r="U14" s="41" t="s">
        <v>88</v>
      </c>
      <c r="V14" s="109"/>
    </row>
    <row r="15" spans="1:22" ht="25.5">
      <c r="A15" s="112"/>
      <c r="B15" s="127"/>
      <c r="C15" s="130"/>
      <c r="D15" s="121"/>
      <c r="E15" s="124"/>
      <c r="F15" s="121"/>
      <c r="G15" s="130"/>
      <c r="H15" s="121"/>
      <c r="I15" s="124"/>
      <c r="J15" s="121"/>
      <c r="K15" s="130"/>
      <c r="L15" s="133"/>
      <c r="M15" s="124"/>
      <c r="N15" s="121"/>
      <c r="O15" s="136"/>
      <c r="P15" s="121"/>
      <c r="Q15" s="124"/>
      <c r="R15" s="121"/>
      <c r="S15" s="41" t="s">
        <v>89</v>
      </c>
      <c r="T15" s="41" t="s">
        <v>90</v>
      </c>
      <c r="U15" s="41" t="s">
        <v>90</v>
      </c>
      <c r="V15" s="109"/>
    </row>
    <row r="16" spans="1:22" ht="26.25" customHeight="1">
      <c r="A16" s="110" t="s">
        <v>91</v>
      </c>
      <c r="B16" s="125" t="s">
        <v>92</v>
      </c>
      <c r="C16" s="128">
        <v>5064.7</v>
      </c>
      <c r="D16" s="119"/>
      <c r="E16" s="122">
        <v>33893.699999999997</v>
      </c>
      <c r="F16" s="119"/>
      <c r="G16" s="128">
        <v>5064.7</v>
      </c>
      <c r="H16" s="119"/>
      <c r="I16" s="122">
        <v>33893.699999999997</v>
      </c>
      <c r="J16" s="119"/>
      <c r="K16" s="128">
        <v>5064.7</v>
      </c>
      <c r="L16" s="131"/>
      <c r="M16" s="122">
        <v>32188.6</v>
      </c>
      <c r="N16" s="119"/>
      <c r="O16" s="134">
        <v>4809.8999999999996</v>
      </c>
      <c r="P16" s="119"/>
      <c r="Q16" s="122">
        <v>32188.6</v>
      </c>
      <c r="R16" s="119"/>
      <c r="S16" s="88" t="s">
        <v>109</v>
      </c>
      <c r="T16" s="84">
        <v>1</v>
      </c>
      <c r="U16" s="84">
        <v>1</v>
      </c>
      <c r="V16" s="109"/>
    </row>
    <row r="17" spans="1:22" ht="12" customHeight="1">
      <c r="A17" s="111"/>
      <c r="B17" s="126"/>
      <c r="C17" s="129"/>
      <c r="D17" s="120"/>
      <c r="E17" s="123"/>
      <c r="F17" s="120"/>
      <c r="G17" s="129"/>
      <c r="H17" s="120"/>
      <c r="I17" s="123"/>
      <c r="J17" s="120"/>
      <c r="K17" s="129"/>
      <c r="L17" s="132"/>
      <c r="M17" s="123"/>
      <c r="N17" s="120"/>
      <c r="O17" s="135"/>
      <c r="P17" s="120"/>
      <c r="Q17" s="123"/>
      <c r="R17" s="120"/>
      <c r="S17" s="87" t="s">
        <v>110</v>
      </c>
      <c r="T17" s="85">
        <v>953</v>
      </c>
      <c r="U17" s="85">
        <v>953</v>
      </c>
      <c r="V17" s="109"/>
    </row>
    <row r="18" spans="1:22" ht="27.75" customHeight="1">
      <c r="A18" s="111"/>
      <c r="B18" s="126"/>
      <c r="C18" s="129"/>
      <c r="D18" s="120"/>
      <c r="E18" s="123"/>
      <c r="F18" s="120"/>
      <c r="G18" s="129"/>
      <c r="H18" s="120"/>
      <c r="I18" s="123"/>
      <c r="J18" s="120"/>
      <c r="K18" s="129"/>
      <c r="L18" s="132"/>
      <c r="M18" s="123"/>
      <c r="N18" s="120"/>
      <c r="O18" s="135"/>
      <c r="P18" s="120"/>
      <c r="Q18" s="123"/>
      <c r="R18" s="120"/>
      <c r="S18" s="89" t="s">
        <v>111</v>
      </c>
      <c r="T18" s="85">
        <v>369.2</v>
      </c>
      <c r="U18" s="85">
        <v>369.2</v>
      </c>
      <c r="V18" s="109"/>
    </row>
    <row r="19" spans="1:22" ht="31.5">
      <c r="A19" s="112"/>
      <c r="B19" s="127"/>
      <c r="C19" s="130"/>
      <c r="D19" s="121"/>
      <c r="E19" s="124"/>
      <c r="F19" s="121"/>
      <c r="G19" s="130"/>
      <c r="H19" s="121"/>
      <c r="I19" s="124"/>
      <c r="J19" s="121"/>
      <c r="K19" s="130"/>
      <c r="L19" s="133"/>
      <c r="M19" s="124"/>
      <c r="N19" s="121"/>
      <c r="O19" s="136"/>
      <c r="P19" s="121"/>
      <c r="Q19" s="124"/>
      <c r="R19" s="121"/>
      <c r="S19" s="90" t="s">
        <v>112</v>
      </c>
      <c r="T19" s="86">
        <v>1</v>
      </c>
      <c r="U19" s="86">
        <v>1</v>
      </c>
      <c r="V19" s="109"/>
    </row>
    <row r="20" spans="1:22" ht="15.75">
      <c r="A20" s="75"/>
      <c r="B20" s="78"/>
      <c r="C20" s="79"/>
      <c r="D20" s="77"/>
      <c r="E20" s="74"/>
      <c r="F20" s="77"/>
      <c r="G20" s="79"/>
      <c r="H20" s="77"/>
      <c r="I20" s="74"/>
      <c r="J20" s="77"/>
      <c r="K20" s="79"/>
      <c r="L20" s="80"/>
      <c r="M20" s="74"/>
      <c r="N20" s="77"/>
      <c r="O20" s="76"/>
      <c r="P20" s="77"/>
      <c r="Q20" s="74"/>
      <c r="R20" s="77"/>
      <c r="S20" s="87" t="s">
        <v>113</v>
      </c>
      <c r="T20" s="86">
        <v>76</v>
      </c>
      <c r="U20" s="86">
        <v>76</v>
      </c>
      <c r="V20" s="91"/>
    </row>
    <row r="21" spans="1:22" ht="15.75">
      <c r="A21" s="75"/>
      <c r="B21" s="78"/>
      <c r="C21" s="79"/>
      <c r="D21" s="77"/>
      <c r="E21" s="74"/>
      <c r="F21" s="77"/>
      <c r="G21" s="79"/>
      <c r="H21" s="77"/>
      <c r="I21" s="74"/>
      <c r="J21" s="77"/>
      <c r="K21" s="79"/>
      <c r="L21" s="80"/>
      <c r="M21" s="74"/>
      <c r="N21" s="77"/>
      <c r="O21" s="76"/>
      <c r="P21" s="77"/>
      <c r="Q21" s="74"/>
      <c r="R21" s="77"/>
      <c r="S21" s="87" t="s">
        <v>114</v>
      </c>
      <c r="T21" s="86">
        <v>10</v>
      </c>
      <c r="U21" s="86">
        <v>10</v>
      </c>
      <c r="V21" s="91"/>
    </row>
    <row r="22" spans="1:22" ht="15.75">
      <c r="A22" s="75"/>
      <c r="B22" s="78"/>
      <c r="C22" s="79"/>
      <c r="D22" s="77"/>
      <c r="E22" s="74"/>
      <c r="F22" s="77"/>
      <c r="G22" s="79"/>
      <c r="H22" s="77"/>
      <c r="I22" s="74"/>
      <c r="J22" s="77"/>
      <c r="K22" s="79"/>
      <c r="L22" s="80"/>
      <c r="M22" s="74"/>
      <c r="N22" s="77"/>
      <c r="O22" s="76"/>
      <c r="P22" s="77"/>
      <c r="Q22" s="74"/>
      <c r="R22" s="77"/>
      <c r="S22" s="87" t="s">
        <v>115</v>
      </c>
      <c r="T22" s="86">
        <v>14</v>
      </c>
      <c r="U22" s="86">
        <v>14</v>
      </c>
      <c r="V22" s="91"/>
    </row>
    <row r="23" spans="1:22">
      <c r="A23" s="110" t="s">
        <v>93</v>
      </c>
      <c r="B23" s="113" t="s">
        <v>94</v>
      </c>
      <c r="C23" s="100">
        <v>631.1</v>
      </c>
      <c r="D23" s="100"/>
      <c r="E23" s="100"/>
      <c r="F23" s="100"/>
      <c r="G23" s="100">
        <v>631.1</v>
      </c>
      <c r="H23" s="100"/>
      <c r="I23" s="100"/>
      <c r="J23" s="100"/>
      <c r="K23" s="100">
        <v>631.1</v>
      </c>
      <c r="L23" s="100"/>
      <c r="M23" s="100"/>
      <c r="N23" s="100"/>
      <c r="O23" s="103">
        <v>619.79999999999995</v>
      </c>
      <c r="P23" s="106"/>
      <c r="Q23" s="106"/>
      <c r="R23" s="106"/>
      <c r="S23" s="41" t="s">
        <v>95</v>
      </c>
      <c r="T23" s="41" t="s">
        <v>96</v>
      </c>
      <c r="U23" s="41" t="s">
        <v>96</v>
      </c>
      <c r="V23" s="116"/>
    </row>
    <row r="24" spans="1:22">
      <c r="A24" s="111"/>
      <c r="B24" s="114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4"/>
      <c r="P24" s="107"/>
      <c r="Q24" s="107"/>
      <c r="R24" s="107"/>
      <c r="S24" s="41" t="s">
        <v>97</v>
      </c>
      <c r="T24" s="41" t="s">
        <v>84</v>
      </c>
      <c r="U24" s="41" t="s">
        <v>84</v>
      </c>
      <c r="V24" s="117"/>
    </row>
    <row r="25" spans="1:22">
      <c r="A25" s="111"/>
      <c r="B25" s="114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4"/>
      <c r="P25" s="107"/>
      <c r="Q25" s="107"/>
      <c r="R25" s="107"/>
      <c r="S25" s="41" t="s">
        <v>98</v>
      </c>
      <c r="T25" s="41" t="s">
        <v>99</v>
      </c>
      <c r="U25" s="41" t="s">
        <v>99</v>
      </c>
      <c r="V25" s="117"/>
    </row>
    <row r="26" spans="1:22">
      <c r="A26" s="112"/>
      <c r="B26" s="115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5"/>
      <c r="P26" s="108"/>
      <c r="Q26" s="108"/>
      <c r="R26" s="108"/>
      <c r="S26" s="41" t="s">
        <v>100</v>
      </c>
      <c r="T26" s="41" t="s">
        <v>99</v>
      </c>
      <c r="U26" s="41" t="s">
        <v>99</v>
      </c>
      <c r="V26" s="118"/>
    </row>
    <row r="27" spans="1:22">
      <c r="A27" s="57"/>
      <c r="B27" s="37"/>
      <c r="C27" s="58"/>
      <c r="D27" s="59"/>
      <c r="E27" s="60"/>
      <c r="F27" s="59"/>
      <c r="G27" s="58"/>
      <c r="H27" s="59"/>
      <c r="I27" s="60"/>
      <c r="J27" s="59"/>
      <c r="K27" s="58"/>
      <c r="L27" s="59"/>
      <c r="M27" s="60"/>
      <c r="N27" s="59"/>
      <c r="O27" s="61"/>
      <c r="P27" s="62"/>
      <c r="Q27" s="59"/>
      <c r="R27" s="62"/>
      <c r="V27" s="63"/>
    </row>
    <row r="28" spans="1:22">
      <c r="A28" s="57"/>
      <c r="B28" s="37" t="s">
        <v>101</v>
      </c>
      <c r="C28" s="64">
        <f>C23+C9</f>
        <v>21763.599999999999</v>
      </c>
      <c r="D28" s="64">
        <f t="shared" ref="D28:R28" si="0">D23+D9</f>
        <v>0</v>
      </c>
      <c r="E28" s="64">
        <f t="shared" si="0"/>
        <v>33893.699999999997</v>
      </c>
      <c r="F28" s="64">
        <f t="shared" si="0"/>
        <v>0</v>
      </c>
      <c r="G28" s="64">
        <f t="shared" si="0"/>
        <v>21943.599999999999</v>
      </c>
      <c r="H28" s="64">
        <f t="shared" si="0"/>
        <v>0</v>
      </c>
      <c r="I28" s="64">
        <f t="shared" si="0"/>
        <v>33893.699999999997</v>
      </c>
      <c r="J28" s="64">
        <f t="shared" si="0"/>
        <v>0</v>
      </c>
      <c r="K28" s="64">
        <f t="shared" si="0"/>
        <v>21763.599999999999</v>
      </c>
      <c r="L28" s="64">
        <f t="shared" si="0"/>
        <v>0</v>
      </c>
      <c r="M28" s="64">
        <f t="shared" si="0"/>
        <v>32188.6</v>
      </c>
      <c r="N28" s="64">
        <f t="shared" si="0"/>
        <v>0</v>
      </c>
      <c r="O28" s="64">
        <f t="shared" si="0"/>
        <v>21227.5</v>
      </c>
      <c r="P28" s="64">
        <f t="shared" si="0"/>
        <v>0</v>
      </c>
      <c r="Q28" s="64">
        <f t="shared" si="0"/>
        <v>32188.6</v>
      </c>
      <c r="R28" s="64">
        <f t="shared" si="0"/>
        <v>0</v>
      </c>
      <c r="S28" s="41"/>
      <c r="T28" s="41"/>
      <c r="U28" s="41"/>
      <c r="V28" s="65"/>
    </row>
    <row r="29" spans="1:22">
      <c r="A29" s="66"/>
      <c r="B29" s="67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9"/>
      <c r="T29" s="69"/>
      <c r="U29" s="69"/>
      <c r="V29" s="70"/>
    </row>
    <row r="30" spans="1:22">
      <c r="A30" s="66"/>
      <c r="B30" s="67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9"/>
      <c r="T30" s="69"/>
      <c r="U30" s="69"/>
      <c r="V30" s="70"/>
    </row>
    <row r="31" spans="1:22" ht="18.75">
      <c r="A31" s="97" t="s">
        <v>102</v>
      </c>
      <c r="B31" s="97"/>
      <c r="C31" s="97"/>
      <c r="D31" s="97"/>
      <c r="E31" s="97"/>
      <c r="F31" s="97"/>
      <c r="G31" s="97"/>
      <c r="H31" s="97"/>
      <c r="I31" s="71"/>
      <c r="J31" s="71"/>
      <c r="K31" s="71"/>
      <c r="L31" s="71"/>
      <c r="M31" s="71"/>
      <c r="N31" s="71"/>
      <c r="O31" s="71"/>
      <c r="P31" s="72"/>
      <c r="Q31" s="72"/>
      <c r="R31" s="72"/>
      <c r="S31" s="69"/>
      <c r="T31" s="69"/>
      <c r="U31" s="69"/>
      <c r="V31" s="70"/>
    </row>
    <row r="32" spans="1:22" ht="18.75">
      <c r="A32" s="97" t="s">
        <v>103</v>
      </c>
      <c r="B32" s="97"/>
      <c r="C32" s="97"/>
      <c r="D32" s="97"/>
      <c r="E32" s="97"/>
      <c r="F32" s="97"/>
      <c r="G32" s="97"/>
      <c r="H32" s="97"/>
      <c r="I32" s="71"/>
      <c r="J32" s="71"/>
      <c r="K32" s="71"/>
      <c r="L32" s="71"/>
      <c r="M32" s="71"/>
      <c r="N32" s="71"/>
      <c r="O32" s="71"/>
      <c r="P32" s="72"/>
      <c r="Q32" s="72"/>
      <c r="R32" s="72"/>
      <c r="S32" s="69"/>
      <c r="T32" s="69"/>
      <c r="U32" s="69"/>
      <c r="V32" s="70"/>
    </row>
    <row r="33" spans="1:28" ht="18.75">
      <c r="A33" s="98" t="s">
        <v>104</v>
      </c>
      <c r="B33" s="98"/>
      <c r="C33" s="98"/>
      <c r="D33" s="98"/>
      <c r="E33" s="98"/>
      <c r="F33" s="98"/>
      <c r="G33" s="98"/>
      <c r="H33" s="98"/>
      <c r="I33" s="31"/>
      <c r="Q33" s="54"/>
      <c r="R33" s="54"/>
      <c r="T33" s="54" t="s">
        <v>105</v>
      </c>
      <c r="U33" s="54"/>
      <c r="AA33" s="99"/>
      <c r="AB33" s="99"/>
    </row>
    <row r="34" spans="1:28" ht="18.75">
      <c r="C34" s="30"/>
    </row>
    <row r="36" spans="1:28" ht="15.75">
      <c r="C36" s="38"/>
    </row>
  </sheetData>
  <mergeCells count="83">
    <mergeCell ref="O6:O7"/>
    <mergeCell ref="P6:R6"/>
    <mergeCell ref="S6:S7"/>
    <mergeCell ref="T6:T7"/>
    <mergeCell ref="O9:O15"/>
    <mergeCell ref="P9:P15"/>
    <mergeCell ref="Q9:Q15"/>
    <mergeCell ref="R9:R15"/>
    <mergeCell ref="C2:O2"/>
    <mergeCell ref="D3:S3"/>
    <mergeCell ref="D4:K4"/>
    <mergeCell ref="O5:R5"/>
    <mergeCell ref="S5:U5"/>
    <mergeCell ref="M9:M15"/>
    <mergeCell ref="N9:N15"/>
    <mergeCell ref="A5:A7"/>
    <mergeCell ref="B5:B7"/>
    <mergeCell ref="C5:F5"/>
    <mergeCell ref="G5:J5"/>
    <mergeCell ref="K5:N5"/>
    <mergeCell ref="C6:C7"/>
    <mergeCell ref="D6:F6"/>
    <mergeCell ref="G6:G7"/>
    <mergeCell ref="H6:J6"/>
    <mergeCell ref="K6:K7"/>
    <mergeCell ref="L6:N6"/>
    <mergeCell ref="N16:N19"/>
    <mergeCell ref="O16:O19"/>
    <mergeCell ref="U6:U7"/>
    <mergeCell ref="B8:V8"/>
    <mergeCell ref="A9:A15"/>
    <mergeCell ref="B9:B15"/>
    <mergeCell ref="C9:C15"/>
    <mergeCell ref="D9:D15"/>
    <mergeCell ref="E9:E15"/>
    <mergeCell ref="F9:F15"/>
    <mergeCell ref="G9:G15"/>
    <mergeCell ref="H9:H15"/>
    <mergeCell ref="I9:I15"/>
    <mergeCell ref="J9:J15"/>
    <mergeCell ref="K9:K15"/>
    <mergeCell ref="L9:L15"/>
    <mergeCell ref="Q16:Q19"/>
    <mergeCell ref="R16:R19"/>
    <mergeCell ref="V9:V15"/>
    <mergeCell ref="A16:A19"/>
    <mergeCell ref="B16:B19"/>
    <mergeCell ref="C16:C19"/>
    <mergeCell ref="D16:D19"/>
    <mergeCell ref="E16:E19"/>
    <mergeCell ref="F16:F19"/>
    <mergeCell ref="G16:G19"/>
    <mergeCell ref="H16:H19"/>
    <mergeCell ref="I16:I19"/>
    <mergeCell ref="J16:J19"/>
    <mergeCell ref="K16:K19"/>
    <mergeCell ref="L16:L19"/>
    <mergeCell ref="M16:M19"/>
    <mergeCell ref="V16:V19"/>
    <mergeCell ref="A23:A26"/>
    <mergeCell ref="B23:B26"/>
    <mergeCell ref="C23:C26"/>
    <mergeCell ref="D23:D26"/>
    <mergeCell ref="E23:E26"/>
    <mergeCell ref="F23:F26"/>
    <mergeCell ref="G23:G26"/>
    <mergeCell ref="H23:H26"/>
    <mergeCell ref="I23:I26"/>
    <mergeCell ref="J23:J26"/>
    <mergeCell ref="K23:K26"/>
    <mergeCell ref="L23:L26"/>
    <mergeCell ref="M23:M26"/>
    <mergeCell ref="V23:V26"/>
    <mergeCell ref="P16:P19"/>
    <mergeCell ref="A31:H31"/>
    <mergeCell ref="A32:H32"/>
    <mergeCell ref="A33:H33"/>
    <mergeCell ref="AA33:AB33"/>
    <mergeCell ref="N23:N26"/>
    <mergeCell ref="O23:O26"/>
    <mergeCell ref="P23:P26"/>
    <mergeCell ref="Q23:Q26"/>
    <mergeCell ref="R23:R2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zoomScale="106" zoomScaleSheetLayoutView="106" workbookViewId="0">
      <selection activeCell="C7" sqref="C7"/>
    </sheetView>
  </sheetViews>
  <sheetFormatPr defaultRowHeight="18.75"/>
  <cols>
    <col min="1" max="1" width="6.28515625" style="16" customWidth="1"/>
    <col min="2" max="2" width="45.85546875" style="17" customWidth="1"/>
    <col min="3" max="3" width="19.42578125" style="17" customWidth="1"/>
    <col min="4" max="4" width="21.42578125" style="16" customWidth="1"/>
    <col min="5" max="16384" width="9.140625" style="17"/>
  </cols>
  <sheetData>
    <row r="1" spans="1:7" ht="73.5" customHeight="1">
      <c r="A1" s="155" t="s">
        <v>124</v>
      </c>
      <c r="B1" s="156"/>
      <c r="C1" s="156"/>
      <c r="D1" s="156"/>
    </row>
    <row r="2" spans="1:7" ht="18.75" customHeight="1">
      <c r="D2" s="17"/>
    </row>
    <row r="3" spans="1:7" ht="37.5" customHeight="1">
      <c r="A3" s="52" t="s">
        <v>43</v>
      </c>
      <c r="B3" s="52" t="s">
        <v>44</v>
      </c>
      <c r="C3" s="52" t="s">
        <v>45</v>
      </c>
      <c r="D3" s="52" t="s">
        <v>46</v>
      </c>
    </row>
    <row r="4" spans="1:7" ht="58.5" customHeight="1">
      <c r="A4" s="157" t="s">
        <v>106</v>
      </c>
      <c r="B4" s="157"/>
      <c r="C4" s="157"/>
      <c r="D4" s="157"/>
    </row>
    <row r="5" spans="1:7" ht="56.25" customHeight="1">
      <c r="A5" s="20">
        <v>1</v>
      </c>
      <c r="B5" s="82" t="s">
        <v>121</v>
      </c>
      <c r="C5" s="18" t="s">
        <v>10</v>
      </c>
      <c r="D5" s="44">
        <f>физкультура!C4</f>
        <v>100</v>
      </c>
    </row>
    <row r="6" spans="1:7" ht="94.5" customHeight="1">
      <c r="A6" s="20">
        <v>2</v>
      </c>
      <c r="B6" s="82" t="s">
        <v>47</v>
      </c>
      <c r="C6" s="18" t="s">
        <v>12</v>
      </c>
      <c r="D6" s="45">
        <f>физкультура!C7</f>
        <v>0.98612624881076116</v>
      </c>
      <c r="F6" s="21"/>
      <c r="G6" s="21"/>
    </row>
    <row r="7" spans="1:7" ht="41.25" customHeight="1">
      <c r="A7" s="20">
        <v>3</v>
      </c>
      <c r="B7" s="82" t="s">
        <v>122</v>
      </c>
      <c r="C7" s="18" t="s">
        <v>17</v>
      </c>
      <c r="D7" s="44">
        <f>физкультура!C15</f>
        <v>101.40689401645785</v>
      </c>
    </row>
    <row r="8" spans="1:7" ht="75">
      <c r="A8" s="20">
        <v>4</v>
      </c>
      <c r="B8" s="82" t="s">
        <v>48</v>
      </c>
      <c r="C8" s="46" t="s">
        <v>18</v>
      </c>
      <c r="D8" s="18">
        <v>0</v>
      </c>
    </row>
    <row r="9" spans="1:7" ht="45.75" customHeight="1">
      <c r="A9" s="20">
        <v>5</v>
      </c>
      <c r="B9" s="82" t="s">
        <v>62</v>
      </c>
      <c r="C9" s="46" t="s">
        <v>63</v>
      </c>
      <c r="D9" s="49">
        <v>0</v>
      </c>
    </row>
    <row r="10" spans="1:7" ht="55.5" customHeight="1">
      <c r="A10" s="20">
        <v>6</v>
      </c>
      <c r="B10" s="83" t="s">
        <v>64</v>
      </c>
      <c r="C10" s="46" t="s">
        <v>65</v>
      </c>
      <c r="D10" s="49">
        <f>физкультура!C22</f>
        <v>0</v>
      </c>
    </row>
    <row r="11" spans="1:7" ht="57.75" customHeight="1">
      <c r="A11" s="20">
        <v>7</v>
      </c>
      <c r="B11" s="83" t="s">
        <v>66</v>
      </c>
      <c r="C11" s="47" t="s">
        <v>67</v>
      </c>
      <c r="D11" s="93" t="s">
        <v>116</v>
      </c>
    </row>
    <row r="12" spans="1:7" ht="58.5" customHeight="1">
      <c r="A12" s="158" t="s">
        <v>107</v>
      </c>
      <c r="B12" s="159"/>
      <c r="C12" s="159"/>
      <c r="D12" s="159"/>
    </row>
    <row r="13" spans="1:7" ht="63" customHeight="1">
      <c r="A13" s="20">
        <v>1</v>
      </c>
      <c r="B13" s="83" t="s">
        <v>108</v>
      </c>
      <c r="C13" s="18" t="s">
        <v>33</v>
      </c>
      <c r="D13" s="45">
        <f>физкультура!C23</f>
        <v>0.99006342651458146</v>
      </c>
    </row>
    <row r="14" spans="1:7" ht="25.5" customHeight="1">
      <c r="A14" s="20">
        <v>2</v>
      </c>
      <c r="B14" s="48" t="s">
        <v>68</v>
      </c>
      <c r="C14" s="18" t="s">
        <v>37</v>
      </c>
      <c r="D14" s="49">
        <f>физкультура!C26</f>
        <v>0.99006342651458146</v>
      </c>
    </row>
    <row r="15" spans="1:7" ht="37.5">
      <c r="A15" s="20">
        <v>3</v>
      </c>
      <c r="B15" s="22" t="s">
        <v>69</v>
      </c>
      <c r="C15" s="47" t="s">
        <v>70</v>
      </c>
      <c r="D15" s="45">
        <f>физкультура!C27</f>
        <v>1.0039925696213527</v>
      </c>
    </row>
    <row r="16" spans="1:7" ht="22.5" customHeight="1">
      <c r="A16" s="20"/>
      <c r="B16" s="22" t="s">
        <v>52</v>
      </c>
      <c r="C16" s="19"/>
      <c r="D16" s="18"/>
    </row>
    <row r="17" spans="1:4" ht="37.5">
      <c r="A17" s="20"/>
      <c r="B17" s="22" t="s">
        <v>51</v>
      </c>
      <c r="C17" s="19"/>
      <c r="D17" s="18"/>
    </row>
    <row r="18" spans="1:4" ht="41.25" customHeight="1">
      <c r="A18" s="18"/>
      <c r="B18" s="22" t="s">
        <v>50</v>
      </c>
      <c r="C18" s="19"/>
      <c r="D18" s="18"/>
    </row>
    <row r="19" spans="1:4" ht="40.5" customHeight="1">
      <c r="A19" s="18"/>
      <c r="B19" s="22" t="s">
        <v>53</v>
      </c>
      <c r="C19" s="19"/>
      <c r="D19" s="18"/>
    </row>
    <row r="20" spans="1:4" ht="37.5">
      <c r="A20" s="18"/>
      <c r="B20" s="51" t="s">
        <v>49</v>
      </c>
      <c r="C20" s="19"/>
      <c r="D20" s="81" t="s">
        <v>117</v>
      </c>
    </row>
    <row r="21" spans="1:4">
      <c r="A21" s="23"/>
      <c r="B21" s="24"/>
      <c r="C21" s="25"/>
      <c r="D21" s="23"/>
    </row>
    <row r="22" spans="1:4" ht="75.75" customHeight="1">
      <c r="A22" s="151" t="s">
        <v>123</v>
      </c>
      <c r="B22" s="152"/>
      <c r="C22" s="152"/>
      <c r="D22" s="152"/>
    </row>
    <row r="23" spans="1:4" ht="15" customHeight="1">
      <c r="A23" s="26"/>
      <c r="B23" s="24"/>
      <c r="C23" s="25"/>
      <c r="D23" s="23"/>
    </row>
    <row r="24" spans="1:4" ht="93" customHeight="1">
      <c r="A24" s="153" t="s">
        <v>118</v>
      </c>
      <c r="B24" s="154"/>
      <c r="C24" s="25"/>
      <c r="D24" s="50" t="s">
        <v>119</v>
      </c>
    </row>
  </sheetData>
  <mergeCells count="5">
    <mergeCell ref="A22:D22"/>
    <mergeCell ref="A24:B24"/>
    <mergeCell ref="A1:D1"/>
    <mergeCell ref="A4:D4"/>
    <mergeCell ref="A12:D12"/>
  </mergeCells>
  <pageMargins left="1.1023622047244095" right="0.9055118110236221" top="0.94488188976377963" bottom="0.74803149606299213" header="0.31496062992125984" footer="0.31496062992125984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физкультура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2020-04-30T11:50:07Z</dcterms:modified>
</cp:coreProperties>
</file>